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  <definedName name="_xlnm.Print_Area" localSheetId="0">Лист1!$A$1:$I$60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" i="1"/>
  <c r="H58"/>
  <c r="G58"/>
  <c r="I57"/>
  <c r="H57"/>
  <c r="G57"/>
  <c r="I56"/>
  <c r="F56"/>
  <c r="G56" s="1"/>
  <c r="E56"/>
  <c r="E50" s="1"/>
  <c r="D56"/>
  <c r="C56"/>
  <c r="I55"/>
  <c r="H55"/>
  <c r="I54"/>
  <c r="H54"/>
  <c r="G54"/>
  <c r="I53"/>
  <c r="H53"/>
  <c r="G53"/>
  <c r="I52"/>
  <c r="H52"/>
  <c r="G52"/>
  <c r="H51"/>
  <c r="G51"/>
  <c r="F51"/>
  <c r="I51" s="1"/>
  <c r="E51"/>
  <c r="D51"/>
  <c r="D50" s="1"/>
  <c r="C51"/>
  <c r="C50" s="1"/>
  <c r="F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I41"/>
  <c r="F40"/>
  <c r="H40" s="1"/>
  <c r="E40"/>
  <c r="D40"/>
  <c r="C40"/>
  <c r="I39"/>
  <c r="H39"/>
  <c r="G39"/>
  <c r="I38"/>
  <c r="H38"/>
  <c r="G38"/>
  <c r="I37"/>
  <c r="H37"/>
  <c r="G37"/>
  <c r="F36"/>
  <c r="H36" s="1"/>
  <c r="E36"/>
  <c r="D36"/>
  <c r="C36"/>
  <c r="I35"/>
  <c r="H35"/>
  <c r="G35"/>
  <c r="I34"/>
  <c r="H34"/>
  <c r="F34"/>
  <c r="G34" s="1"/>
  <c r="E34"/>
  <c r="D34"/>
  <c r="C34"/>
  <c r="I33"/>
  <c r="H33"/>
  <c r="G33"/>
  <c r="I32"/>
  <c r="H32"/>
  <c r="G32"/>
  <c r="I31"/>
  <c r="H31"/>
  <c r="G31"/>
  <c r="I30"/>
  <c r="H30"/>
  <c r="G30"/>
  <c r="I29"/>
  <c r="H29"/>
  <c r="G29"/>
  <c r="H28"/>
  <c r="G28"/>
  <c r="I27"/>
  <c r="H27"/>
  <c r="G27"/>
  <c r="I26"/>
  <c r="H26"/>
  <c r="G26"/>
  <c r="I25"/>
  <c r="H25"/>
  <c r="G25"/>
  <c r="I24"/>
  <c r="H24"/>
  <c r="G24"/>
  <c r="I23"/>
  <c r="H23"/>
  <c r="F23"/>
  <c r="G23" s="1"/>
  <c r="E23"/>
  <c r="E21" s="1"/>
  <c r="D23"/>
  <c r="D21" s="1"/>
  <c r="D6" s="1"/>
  <c r="D59" s="1"/>
  <c r="C23"/>
  <c r="I22"/>
  <c r="H22"/>
  <c r="G22"/>
  <c r="F21"/>
  <c r="C21"/>
  <c r="I20"/>
  <c r="I19"/>
  <c r="H19"/>
  <c r="G19"/>
  <c r="I18"/>
  <c r="H18"/>
  <c r="G18"/>
  <c r="I17"/>
  <c r="H17"/>
  <c r="G17"/>
  <c r="I16"/>
  <c r="H16"/>
  <c r="G16"/>
  <c r="F15"/>
  <c r="H15" s="1"/>
  <c r="E15"/>
  <c r="D15"/>
  <c r="C15"/>
  <c r="I14"/>
  <c r="H14"/>
  <c r="G14"/>
  <c r="I13"/>
  <c r="H13"/>
  <c r="G13"/>
  <c r="I12"/>
  <c r="H12"/>
  <c r="G12"/>
  <c r="F11"/>
  <c r="H11" s="1"/>
  <c r="E11"/>
  <c r="D11"/>
  <c r="C11"/>
  <c r="I10"/>
  <c r="H10"/>
  <c r="G10"/>
  <c r="H9"/>
  <c r="E9"/>
  <c r="D9"/>
  <c r="G9" s="1"/>
  <c r="C9"/>
  <c r="C6" s="1"/>
  <c r="C59" s="1"/>
  <c r="I8"/>
  <c r="H8"/>
  <c r="G8"/>
  <c r="I7"/>
  <c r="H7"/>
  <c r="F7"/>
  <c r="G7" s="1"/>
  <c r="E7"/>
  <c r="D7"/>
  <c r="C7"/>
  <c r="H50" l="1"/>
  <c r="H21"/>
  <c r="E6"/>
  <c r="E59" s="1"/>
  <c r="I9"/>
  <c r="G11"/>
  <c r="G15"/>
  <c r="G21"/>
  <c r="G36"/>
  <c r="G40"/>
  <c r="G50"/>
  <c r="I11"/>
  <c r="I15"/>
  <c r="I21"/>
  <c r="I36"/>
  <c r="I40"/>
  <c r="I50"/>
  <c r="H56"/>
  <c r="F6"/>
  <c r="F59" l="1"/>
  <c r="G6"/>
  <c r="I6"/>
  <c r="H6"/>
  <c r="G59" l="1"/>
  <c r="I59"/>
  <c r="H59"/>
</calcChain>
</file>

<file path=xl/sharedStrings.xml><?xml version="1.0" encoding="utf-8"?>
<sst xmlns="http://schemas.openxmlformats.org/spreadsheetml/2006/main" count="120" uniqueCount="120">
  <si>
    <t>Анализ исполнения доходной части бюджета муниципального образования «Город Саратов» на 01.10.2025</t>
  </si>
  <si>
    <t>тыс. руб.</t>
  </si>
  <si>
    <t>Код</t>
  </si>
  <si>
    <t>Наименование</t>
  </si>
  <si>
    <t>Исполнено на 01.10.2024</t>
  </si>
  <si>
    <t>Уточненные бюджетные назначения 2025 года</t>
  </si>
  <si>
    <t>Кассовый план 9 месяцев 2025 года</t>
  </si>
  <si>
    <t>Исполнено
На 01.10.2025</t>
  </si>
  <si>
    <t xml:space="preserve">% исполнения </t>
  </si>
  <si>
    <t>к уточненным бюджетным назначениям 2025 года</t>
  </si>
  <si>
    <t>к кассовому плану 9 месяцев 2025 года</t>
  </si>
  <si>
    <t>к  соответствую-щему периоду 
2024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</si>
  <si>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</si>
  <si>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</si>
  <si>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</si>
  <si>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</si>
  <si>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</si>
  <si>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</si>
  <si>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</si>
  <si>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</si>
  <si>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</si>
  <si>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</si>
  <si>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</si>
  <si>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</si>
  <si>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</si>
  <si>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</si>
  <si>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</si>
  <si>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</si>
  <si>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</si>
  <si>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</si>
  <si>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</si>
  <si>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</si>
  <si>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</si>
  <si>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</si>
  <si>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1 06 04000 02 0000 110</t>
  </si>
  <si>
    <t>Транспортный налог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</si>
  <si>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</si>
  <si>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</si>
  <si>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</si>
  <si>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</si>
  <si>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</si>
  <si>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</si>
  <si>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</si>
  <si>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</si>
  <si>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</si>
  <si>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</si>
  <si>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</si>
  <si>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</si>
  <si>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</si>
  <si>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</si>
  <si>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</si>
  <si>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</si>
  <si>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</si>
  <si>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</si>
  <si>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</si>
  <si>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</si>
  <si>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</si>
  <si>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</si>
  <si>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</si>
  <si>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</si>
  <si>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</si>
  <si>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</si>
  <si>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</si>
  <si>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</si>
  <si>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</si>
  <si>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</si>
  <si>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</si>
  <si>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</si>
  <si>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</si>
  <si>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</si>
  <si>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</si>
  <si>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</si>
  <si>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</si>
  <si>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</si>
  <si>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</si>
  <si>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</si>
  <si>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</si>
  <si>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</si>
  <si>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</si>
  <si>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</si>
  <si>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</si>
  <si>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</si>
  <si>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</si>
  <si>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</si>
  <si>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</si>
  <si>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</si>
  <si>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</si>
  <si>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</si>
  <si>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</si>
  <si>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</si>
  <si>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</si>
  <si>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</si>
  <si>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</si>
  <si>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</si>
  <si>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</si>
  <si>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</si>
  <si>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</si>
  <si>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</si>
  <si>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</si>
  <si>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</si>
  <si>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</si>
  <si>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</si>
  <si>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</si>
  <si>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</si>
  <si>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</si>
  <si>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</si>
  <si>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</si>
  <si>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бюджетам бюджетной системы Российской Федерации</t>
  </si>
  <si>
    <t>2 02 40000 00 0000 150</t>
  </si>
  <si>
    <t>Иные межбюджетные трансферты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</si>
  <si>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</si>
  <si>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</si>
  <si>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</si>
  <si>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</si>
  <si>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2 18 04000 04 0000 150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</si>
  <si>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</si>
  <si>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</si>
  <si>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</si>
  <si>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</si>
  <si>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А.С. Струков</t>
  </si>
</sst>
</file>

<file path=xl/styles.xml><?xml version="1.0" encoding="utf-8"?>
<styleSheet xmlns="http://schemas.openxmlformats.org/spreadsheetml/2006/main">
  <numFmts count="3">
    <numFmt numFmtId="164" formatCode="#,##0.0_ ;\-#,##0.0\ "/>
    <numFmt numFmtId="165" formatCode="#,##0.0_ ;[Red]\-#,##0.0\ "/>
    <numFmt numFmtId="166" formatCode="#,##0.0_р_.;[Red]\-#,##0.0_р_."/>
  </numFmts>
  <fonts count="11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NewRomanPSMT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66" fontId="7" fillId="0" borderId="5" xfId="0" applyNumberFormat="1" applyFont="1" applyBorder="1" applyAlignment="1" applyProtection="1">
      <alignment horizontal="left" wrapText="1"/>
      <protection hidden="1"/>
    </xf>
    <xf numFmtId="166" fontId="7" fillId="0" borderId="0" xfId="0" applyNumberFormat="1" applyFont="1" applyBorder="1" applyAlignment="1" applyProtection="1">
      <alignment horizontal="left" wrapText="1"/>
      <protection hidden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wrapText="1"/>
    </xf>
    <xf numFmtId="164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0" fontId="5" fillId="0" borderId="2" xfId="0" applyFont="1" applyBorder="1" applyAlignment="1" applyProtection="1">
      <alignment horizontal="left" vertical="top" wrapText="1"/>
    </xf>
    <xf numFmtId="165" fontId="6" fillId="2" borderId="0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wrapText="1"/>
    </xf>
    <xf numFmtId="164" fontId="4" fillId="2" borderId="2" xfId="0" applyNumberFormat="1" applyFont="1" applyFill="1" applyBorder="1" applyAlignment="1" applyProtection="1">
      <alignment wrapText="1"/>
    </xf>
    <xf numFmtId="164" fontId="4" fillId="0" borderId="2" xfId="0" applyNumberFormat="1" applyFont="1" applyBorder="1" applyAlignment="1" applyProtection="1">
      <alignment horizontal="right" wrapText="1"/>
    </xf>
    <xf numFmtId="166" fontId="7" fillId="0" borderId="0" xfId="0" applyNumberFormat="1" applyFont="1" applyBorder="1" applyAlignment="1" applyProtection="1">
      <alignment horizontal="left" wrapText="1"/>
      <protection hidden="1"/>
    </xf>
    <xf numFmtId="0" fontId="8" fillId="0" borderId="2" xfId="0" applyFont="1" applyBorder="1" applyAlignment="1" applyProtection="1">
      <alignment vertical="top" wrapText="1"/>
    </xf>
    <xf numFmtId="164" fontId="4" fillId="0" borderId="4" xfId="0" applyNumberFormat="1" applyFont="1" applyBorder="1" applyAlignment="1" applyProtection="1">
      <alignment horizontal="right" wrapText="1"/>
    </xf>
    <xf numFmtId="0" fontId="5" fillId="2" borderId="2" xfId="0" applyFont="1" applyFill="1" applyBorder="1" applyAlignment="1" applyProtection="1">
      <alignment horizontal="left" vertical="top" wrapText="1"/>
    </xf>
    <xf numFmtId="164" fontId="4" fillId="2" borderId="4" xfId="0" applyNumberFormat="1" applyFont="1" applyFill="1" applyBorder="1" applyAlignment="1" applyProtection="1">
      <alignment horizontal="right" wrapText="1"/>
    </xf>
    <xf numFmtId="164" fontId="9" fillId="0" borderId="0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vertical="top" wrapText="1"/>
    </xf>
    <xf numFmtId="165" fontId="4" fillId="0" borderId="2" xfId="0" applyNumberFormat="1" applyFont="1" applyBorder="1" applyAlignment="1" applyProtection="1">
      <alignment horizontal="right" wrapText="1"/>
    </xf>
    <xf numFmtId="0" fontId="10" fillId="0" borderId="2" xfId="0" applyFont="1" applyBorder="1" applyAlignment="1" applyProtection="1">
      <alignment horizontal="left" vertical="top" wrapText="1"/>
    </xf>
    <xf numFmtId="164" fontId="5" fillId="0" borderId="2" xfId="0" applyNumberFormat="1" applyFont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8640</xdr:colOff>
      <xdr:row>51</xdr:row>
      <xdr:rowOff>127080</xdr:rowOff>
    </xdr:from>
    <xdr:to>
      <xdr:col>4</xdr:col>
      <xdr:colOff>192240</xdr:colOff>
      <xdr:row>51</xdr:row>
      <xdr:rowOff>390600</xdr:rowOff>
    </xdr:to>
    <xdr:sp macro="" textlink="">
      <xdr:nvSpPr>
        <xdr:cNvPr id="2" name="TextBox 1"/>
        <xdr:cNvSpPr/>
      </xdr:nvSpPr>
      <xdr:spPr>
        <a:xfrm>
          <a:off x="8631360" y="37146240"/>
          <a:ext cx="183600" cy="2635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"/>
  <sheetViews>
    <sheetView showGridLines="0" tabSelected="1" view="pageBreakPreview" topLeftCell="A10" zoomScale="90" zoomScalePageLayoutView="90" workbookViewId="0">
      <selection activeCell="E49" sqref="E49"/>
    </sheetView>
  </sheetViews>
  <sheetFormatPr defaultColWidth="9.140625" defaultRowHeight="15"/>
  <cols>
    <col min="1" max="1" width="29" style="5" customWidth="1"/>
    <col min="2" max="2" width="60" style="5" customWidth="1"/>
    <col min="3" max="9" width="16.7109375" style="5" customWidth="1"/>
    <col min="10" max="10" width="9.140625" style="5"/>
    <col min="11" max="11" width="13.85546875" style="5" customWidth="1"/>
    <col min="12" max="12" width="24" style="5" customWidth="1"/>
    <col min="13" max="16384" width="9.140625" style="5"/>
  </cols>
  <sheetData>
    <row r="1" spans="1:9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9.25" customHeight="1">
      <c r="A2" s="6"/>
      <c r="B2" s="6"/>
      <c r="C2" s="6"/>
      <c r="D2" s="6"/>
      <c r="E2" s="6"/>
      <c r="F2" s="6"/>
      <c r="G2" s="6"/>
      <c r="H2" s="6"/>
      <c r="I2" s="7" t="s">
        <v>1</v>
      </c>
    </row>
    <row r="3" spans="1:9" ht="18.7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3"/>
    </row>
    <row r="4" spans="1:9" ht="85.5" customHeight="1">
      <c r="A4" s="3"/>
      <c r="B4" s="3"/>
      <c r="C4" s="3"/>
      <c r="D4" s="3"/>
      <c r="E4" s="3"/>
      <c r="F4" s="3"/>
      <c r="G4" s="8" t="s">
        <v>9</v>
      </c>
      <c r="H4" s="9" t="s">
        <v>10</v>
      </c>
      <c r="I4" s="9" t="s">
        <v>11</v>
      </c>
    </row>
    <row r="5" spans="1:9" ht="18.7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0">
        <v>9</v>
      </c>
    </row>
    <row r="6" spans="1:9" s="17" customFormat="1" ht="18.75">
      <c r="A6" s="11" t="s">
        <v>12</v>
      </c>
      <c r="B6" s="12" t="s">
        <v>13</v>
      </c>
      <c r="C6" s="13">
        <f>C7+C11+C15+C19+C20+C21+C34+C36+C40+C48+C49+C9</f>
        <v>8891738.2999999989</v>
      </c>
      <c r="D6" s="14">
        <f>D7+D11+D15+D19+D20+D21+D34+D36+D40+D48+D49+D9</f>
        <v>17864847.699999999</v>
      </c>
      <c r="E6" s="13">
        <f>E7+E11+E15+E19+E20+E21+E34+E36+E40+E48+E49+E9</f>
        <v>11549917.1</v>
      </c>
      <c r="F6" s="14">
        <f>F7+F11+F15+F19+F20+F21+F34+F36+F40+F48+F49+F9</f>
        <v>10749804.6</v>
      </c>
      <c r="G6" s="15">
        <f t="shared" ref="G6:G19" si="0">F6/D6*100</f>
        <v>60.172942868133148</v>
      </c>
      <c r="H6" s="15">
        <f t="shared" ref="H6:H19" si="1">F6/E6*100</f>
        <v>93.072569326060361</v>
      </c>
      <c r="I6" s="16">
        <f t="shared" ref="I6:I27" si="2">F6/C6*100</f>
        <v>120.89654730391695</v>
      </c>
    </row>
    <row r="7" spans="1:9" s="17" customFormat="1" ht="18.75">
      <c r="A7" s="11" t="s">
        <v>14</v>
      </c>
      <c r="B7" s="12" t="s">
        <v>15</v>
      </c>
      <c r="C7" s="13">
        <f>C8</f>
        <v>6326348.0999999996</v>
      </c>
      <c r="D7" s="14">
        <f>D8</f>
        <v>11060000</v>
      </c>
      <c r="E7" s="13">
        <f>E8</f>
        <v>7867727.2999999998</v>
      </c>
      <c r="F7" s="14">
        <f>F8</f>
        <v>7183816.7000000002</v>
      </c>
      <c r="G7" s="15">
        <f t="shared" si="0"/>
        <v>64.953134719710675</v>
      </c>
      <c r="H7" s="15">
        <f t="shared" si="1"/>
        <v>91.307393178205359</v>
      </c>
      <c r="I7" s="16">
        <f t="shared" si="2"/>
        <v>113.55392694878741</v>
      </c>
    </row>
    <row r="8" spans="1:9" s="17" customFormat="1" ht="18.75">
      <c r="A8" s="11" t="s">
        <v>16</v>
      </c>
      <c r="B8" s="12" t="s">
        <v>17</v>
      </c>
      <c r="C8" s="13">
        <v>6326348.0999999996</v>
      </c>
      <c r="D8" s="14">
        <v>11060000</v>
      </c>
      <c r="E8" s="13">
        <v>7867727.2999999998</v>
      </c>
      <c r="F8" s="14">
        <v>7183816.7000000002</v>
      </c>
      <c r="G8" s="15">
        <f t="shared" si="0"/>
        <v>64.953134719710675</v>
      </c>
      <c r="H8" s="15">
        <f t="shared" si="1"/>
        <v>91.307393178205359</v>
      </c>
      <c r="I8" s="16">
        <f t="shared" si="2"/>
        <v>113.55392694878741</v>
      </c>
    </row>
    <row r="9" spans="1:9" s="17" customFormat="1" ht="56.25">
      <c r="A9" s="11" t="s">
        <v>18</v>
      </c>
      <c r="B9" s="12" t="s">
        <v>19</v>
      </c>
      <c r="C9" s="13">
        <f>C10</f>
        <v>99856</v>
      </c>
      <c r="D9" s="14">
        <f>D10</f>
        <v>145194</v>
      </c>
      <c r="E9" s="13">
        <f>E10</f>
        <v>97005.9</v>
      </c>
      <c r="F9" s="14">
        <v>107395.3</v>
      </c>
      <c r="G9" s="15">
        <f t="shared" si="0"/>
        <v>73.966761711916476</v>
      </c>
      <c r="H9" s="15">
        <f t="shared" si="1"/>
        <v>110.71007021222421</v>
      </c>
      <c r="I9" s="16">
        <f t="shared" si="2"/>
        <v>107.55017224803719</v>
      </c>
    </row>
    <row r="10" spans="1:9" s="17" customFormat="1" ht="52.15" customHeight="1">
      <c r="A10" s="11" t="s">
        <v>20</v>
      </c>
      <c r="B10" s="12" t="s">
        <v>21</v>
      </c>
      <c r="C10" s="13">
        <v>99856</v>
      </c>
      <c r="D10" s="14">
        <v>145194</v>
      </c>
      <c r="E10" s="13">
        <v>97005.9</v>
      </c>
      <c r="F10" s="14">
        <v>107276.3</v>
      </c>
      <c r="G10" s="15">
        <f t="shared" si="0"/>
        <v>73.884802402303123</v>
      </c>
      <c r="H10" s="15">
        <f t="shared" si="1"/>
        <v>110.58739726140369</v>
      </c>
      <c r="I10" s="16">
        <f t="shared" si="2"/>
        <v>107.43100064092292</v>
      </c>
    </row>
    <row r="11" spans="1:9" s="17" customFormat="1" ht="18.75">
      <c r="A11" s="11" t="s">
        <v>22</v>
      </c>
      <c r="B11" s="12" t="s">
        <v>23</v>
      </c>
      <c r="C11" s="13">
        <f>C12+C13+C14</f>
        <v>309187.60000000003</v>
      </c>
      <c r="D11" s="14">
        <f>D12+D13+D14</f>
        <v>404700</v>
      </c>
      <c r="E11" s="13">
        <f>E12+E13+E14</f>
        <v>236463.6</v>
      </c>
      <c r="F11" s="14">
        <f>F12+F13+F14</f>
        <v>349087.1</v>
      </c>
      <c r="G11" s="15">
        <f t="shared" si="0"/>
        <v>86.258240672102787</v>
      </c>
      <c r="H11" s="15">
        <f t="shared" si="1"/>
        <v>147.6282607555666</v>
      </c>
      <c r="I11" s="16">
        <f t="shared" si="2"/>
        <v>112.90462489440065</v>
      </c>
    </row>
    <row r="12" spans="1:9" s="17" customFormat="1" ht="37.5">
      <c r="A12" s="11" t="s">
        <v>24</v>
      </c>
      <c r="B12" s="12" t="s">
        <v>25</v>
      </c>
      <c r="C12" s="13">
        <v>4942.1000000000004</v>
      </c>
      <c r="D12" s="14">
        <v>2500</v>
      </c>
      <c r="E12" s="13">
        <v>2500</v>
      </c>
      <c r="F12" s="14">
        <v>2371.5</v>
      </c>
      <c r="G12" s="15">
        <f t="shared" si="0"/>
        <v>94.86</v>
      </c>
      <c r="H12" s="15">
        <f t="shared" si="1"/>
        <v>94.86</v>
      </c>
      <c r="I12" s="16">
        <f t="shared" si="2"/>
        <v>47.985674106149204</v>
      </c>
    </row>
    <row r="13" spans="1:9" s="17" customFormat="1" ht="18.75">
      <c r="A13" s="11" t="s">
        <v>26</v>
      </c>
      <c r="B13" s="12" t="s">
        <v>27</v>
      </c>
      <c r="C13" s="13">
        <v>34037.300000000003</v>
      </c>
      <c r="D13" s="14">
        <v>52200</v>
      </c>
      <c r="E13" s="13">
        <v>49963.6</v>
      </c>
      <c r="F13" s="14">
        <v>52308.3</v>
      </c>
      <c r="G13" s="15">
        <f t="shared" si="0"/>
        <v>100.20747126436783</v>
      </c>
      <c r="H13" s="15">
        <f t="shared" si="1"/>
        <v>104.6928163703176</v>
      </c>
      <c r="I13" s="16">
        <f t="shared" si="2"/>
        <v>153.67934589406326</v>
      </c>
    </row>
    <row r="14" spans="1:9" s="17" customFormat="1" ht="56.25">
      <c r="A14" s="11" t="s">
        <v>28</v>
      </c>
      <c r="B14" s="12" t="s">
        <v>29</v>
      </c>
      <c r="C14" s="13">
        <v>270208.2</v>
      </c>
      <c r="D14" s="14">
        <v>350000</v>
      </c>
      <c r="E14" s="13">
        <v>184000</v>
      </c>
      <c r="F14" s="14">
        <v>294407.3</v>
      </c>
      <c r="G14" s="15">
        <f t="shared" si="0"/>
        <v>84.116371428571426</v>
      </c>
      <c r="H14" s="15">
        <f t="shared" si="1"/>
        <v>160.00396739130434</v>
      </c>
      <c r="I14" s="16">
        <f t="shared" si="2"/>
        <v>108.95572377152136</v>
      </c>
    </row>
    <row r="15" spans="1:9" s="17" customFormat="1" ht="18.75">
      <c r="A15" s="11" t="s">
        <v>30</v>
      </c>
      <c r="B15" s="12" t="s">
        <v>31</v>
      </c>
      <c r="C15" s="13">
        <f>C16+C18+C17</f>
        <v>1177440.1000000001</v>
      </c>
      <c r="D15" s="14">
        <f>D16+D18+D17</f>
        <v>3212033</v>
      </c>
      <c r="E15" s="13">
        <f>E16+E18+E17</f>
        <v>1241486.0999999999</v>
      </c>
      <c r="F15" s="14">
        <f>F16+F18+F17</f>
        <v>1231466.2000000002</v>
      </c>
      <c r="G15" s="15">
        <f t="shared" si="0"/>
        <v>38.339151559152725</v>
      </c>
      <c r="H15" s="15">
        <f t="shared" si="1"/>
        <v>99.19291081873574</v>
      </c>
      <c r="I15" s="16">
        <f t="shared" si="2"/>
        <v>104.58843723769897</v>
      </c>
    </row>
    <row r="16" spans="1:9" s="17" customFormat="1" ht="54.75" customHeight="1">
      <c r="A16" s="11" t="s">
        <v>32</v>
      </c>
      <c r="B16" s="12" t="s">
        <v>33</v>
      </c>
      <c r="C16" s="13">
        <v>299392.3</v>
      </c>
      <c r="D16" s="14">
        <v>1297212</v>
      </c>
      <c r="E16" s="13">
        <v>322977.09999999998</v>
      </c>
      <c r="F16" s="14">
        <v>352080.6</v>
      </c>
      <c r="G16" s="15">
        <f t="shared" si="0"/>
        <v>27.141330792499609</v>
      </c>
      <c r="H16" s="15">
        <f t="shared" si="1"/>
        <v>109.01101037813517</v>
      </c>
      <c r="I16" s="16">
        <f t="shared" si="2"/>
        <v>117.59841518970259</v>
      </c>
    </row>
    <row r="17" spans="1:12" s="17" customFormat="1" ht="18.75">
      <c r="A17" s="11" t="s">
        <v>34</v>
      </c>
      <c r="B17" s="12" t="s">
        <v>35</v>
      </c>
      <c r="C17" s="13">
        <v>637720</v>
      </c>
      <c r="D17" s="14">
        <v>1497305</v>
      </c>
      <c r="E17" s="13">
        <v>669576.19999999995</v>
      </c>
      <c r="F17" s="14">
        <v>605090.9</v>
      </c>
      <c r="G17" s="15">
        <f t="shared" si="0"/>
        <v>40.412000227074643</v>
      </c>
      <c r="H17" s="15">
        <f t="shared" si="1"/>
        <v>90.36923654096428</v>
      </c>
      <c r="I17" s="16">
        <f t="shared" si="2"/>
        <v>94.883475506491877</v>
      </c>
    </row>
    <row r="18" spans="1:12" s="17" customFormat="1" ht="18.75">
      <c r="A18" s="11" t="s">
        <v>36</v>
      </c>
      <c r="B18" s="12" t="s">
        <v>37</v>
      </c>
      <c r="C18" s="13">
        <v>240327.8</v>
      </c>
      <c r="D18" s="14">
        <v>417516</v>
      </c>
      <c r="E18" s="13">
        <v>248932.8</v>
      </c>
      <c r="F18" s="14">
        <v>274294.7</v>
      </c>
      <c r="G18" s="15">
        <f t="shared" si="0"/>
        <v>65.696811619195444</v>
      </c>
      <c r="H18" s="15">
        <f t="shared" si="1"/>
        <v>110.18825160846623</v>
      </c>
      <c r="I18" s="16">
        <f t="shared" si="2"/>
        <v>114.13357089774883</v>
      </c>
    </row>
    <row r="19" spans="1:12" s="17" customFormat="1" ht="18.75">
      <c r="A19" s="11" t="s">
        <v>38</v>
      </c>
      <c r="B19" s="12" t="s">
        <v>39</v>
      </c>
      <c r="C19" s="13">
        <v>158640.70000000001</v>
      </c>
      <c r="D19" s="14">
        <v>644508</v>
      </c>
      <c r="E19" s="13">
        <v>515080.5</v>
      </c>
      <c r="F19" s="14">
        <v>573866.5</v>
      </c>
      <c r="G19" s="15">
        <f t="shared" si="0"/>
        <v>89.039468866173891</v>
      </c>
      <c r="H19" s="15">
        <f t="shared" si="1"/>
        <v>111.41297331193863</v>
      </c>
      <c r="I19" s="16">
        <f t="shared" si="2"/>
        <v>361.73976791579963</v>
      </c>
    </row>
    <row r="20" spans="1:12" s="17" customFormat="1" ht="56.25">
      <c r="A20" s="11" t="s">
        <v>40</v>
      </c>
      <c r="B20" s="12" t="s">
        <v>41</v>
      </c>
      <c r="C20" s="13">
        <v>2.4</v>
      </c>
      <c r="D20" s="14"/>
      <c r="E20" s="13"/>
      <c r="F20" s="14"/>
      <c r="G20" s="15"/>
      <c r="H20" s="15"/>
      <c r="I20" s="16">
        <f t="shared" si="2"/>
        <v>0</v>
      </c>
    </row>
    <row r="21" spans="1:12" s="17" customFormat="1" ht="54.75" customHeight="1">
      <c r="A21" s="11" t="s">
        <v>42</v>
      </c>
      <c r="B21" s="12" t="s">
        <v>43</v>
      </c>
      <c r="C21" s="13">
        <f>C23+C29+C31+C32+C33+C30</f>
        <v>473039.8</v>
      </c>
      <c r="D21" s="13">
        <f>D23+D29+D31+D32+D33+D30</f>
        <v>673783.7</v>
      </c>
      <c r="E21" s="13">
        <f>E23+E29+E31+E32+E33+E30</f>
        <v>496478.10000000003</v>
      </c>
      <c r="F21" s="13">
        <f>F23+F29+F31+F32+F33+F30</f>
        <v>449878</v>
      </c>
      <c r="G21" s="15">
        <f t="shared" ref="G21:G40" si="3">F21/D21*100</f>
        <v>66.768905213943299</v>
      </c>
      <c r="H21" s="15">
        <f t="shared" ref="H21:H40" si="4">F21/E21*100</f>
        <v>90.613865948971366</v>
      </c>
      <c r="I21" s="16">
        <f t="shared" si="2"/>
        <v>95.103625530029404</v>
      </c>
    </row>
    <row r="22" spans="1:12" s="17" customFormat="1" ht="78.75" hidden="1" customHeight="1">
      <c r="A22" s="11" t="s">
        <v>44</v>
      </c>
      <c r="B22" s="12" t="s">
        <v>45</v>
      </c>
      <c r="C22" s="13"/>
      <c r="D22" s="14"/>
      <c r="E22" s="13"/>
      <c r="F22" s="14"/>
      <c r="G22" s="15" t="e">
        <f t="shared" si="3"/>
        <v>#DIV/0!</v>
      </c>
      <c r="H22" s="15" t="e">
        <f t="shared" si="4"/>
        <v>#DIV/0!</v>
      </c>
      <c r="I22" s="16" t="e">
        <f t="shared" si="2"/>
        <v>#DIV/0!</v>
      </c>
    </row>
    <row r="23" spans="1:12" s="17" customFormat="1" ht="129" customHeight="1">
      <c r="A23" s="11" t="s">
        <v>46</v>
      </c>
      <c r="B23" s="12" t="s">
        <v>47</v>
      </c>
      <c r="C23" s="13">
        <f>C24+C25+C26+C27+C28</f>
        <v>354649.4</v>
      </c>
      <c r="D23" s="13">
        <f>D24+D25+D26+D27+D28</f>
        <v>540101.69999999995</v>
      </c>
      <c r="E23" s="13">
        <f>E24+E25+E26+E27+E28</f>
        <v>399488.4</v>
      </c>
      <c r="F23" s="13">
        <f>F24+F25+F26+F27+F28</f>
        <v>359994.3</v>
      </c>
      <c r="G23" s="15">
        <f t="shared" si="3"/>
        <v>66.653058118498791</v>
      </c>
      <c r="H23" s="15">
        <f t="shared" si="4"/>
        <v>90.11383058932374</v>
      </c>
      <c r="I23" s="16">
        <f t="shared" si="2"/>
        <v>101.50709404837566</v>
      </c>
    </row>
    <row r="24" spans="1:12" s="17" customFormat="1" ht="112.5" customHeight="1">
      <c r="A24" s="11" t="s">
        <v>48</v>
      </c>
      <c r="B24" s="12" t="s">
        <v>49</v>
      </c>
      <c r="C24" s="13">
        <v>242370</v>
      </c>
      <c r="D24" s="14">
        <v>375355.5</v>
      </c>
      <c r="E24" s="13">
        <v>275333.2</v>
      </c>
      <c r="F24" s="14">
        <v>245911.3</v>
      </c>
      <c r="G24" s="15">
        <f t="shared" si="3"/>
        <v>65.514239167935457</v>
      </c>
      <c r="H24" s="15">
        <f t="shared" si="4"/>
        <v>89.314074728365483</v>
      </c>
      <c r="I24" s="16">
        <f t="shared" si="2"/>
        <v>101.46111317407269</v>
      </c>
    </row>
    <row r="25" spans="1:12" s="17" customFormat="1" ht="111" customHeight="1">
      <c r="A25" s="11" t="s">
        <v>50</v>
      </c>
      <c r="B25" s="18" t="s">
        <v>51</v>
      </c>
      <c r="C25" s="13">
        <v>28578</v>
      </c>
      <c r="D25" s="14">
        <v>32351.3</v>
      </c>
      <c r="E25" s="13">
        <v>28660.799999999999</v>
      </c>
      <c r="F25" s="14">
        <v>15605.3</v>
      </c>
      <c r="G25" s="15">
        <f t="shared" si="3"/>
        <v>48.237010568354286</v>
      </c>
      <c r="H25" s="15">
        <f t="shared" si="4"/>
        <v>54.448235918048347</v>
      </c>
      <c r="I25" s="16">
        <f t="shared" si="2"/>
        <v>54.605990622156895</v>
      </c>
    </row>
    <row r="26" spans="1:12" s="17" customFormat="1" ht="92.25" customHeight="1">
      <c r="A26" s="11" t="s">
        <v>52</v>
      </c>
      <c r="B26" s="12" t="s">
        <v>53</v>
      </c>
      <c r="C26" s="13">
        <v>92.8</v>
      </c>
      <c r="D26" s="14">
        <v>2805</v>
      </c>
      <c r="E26" s="13">
        <v>2036.4</v>
      </c>
      <c r="F26" s="14">
        <v>2107.1</v>
      </c>
      <c r="G26" s="15">
        <f t="shared" si="3"/>
        <v>75.119429590017816</v>
      </c>
      <c r="H26" s="15">
        <f t="shared" si="4"/>
        <v>103.47181300333921</v>
      </c>
      <c r="I26" s="16">
        <f t="shared" si="2"/>
        <v>2270.5818965517242</v>
      </c>
    </row>
    <row r="27" spans="1:12" s="17" customFormat="1" ht="56.25">
      <c r="A27" s="11" t="s">
        <v>54</v>
      </c>
      <c r="B27" s="12" t="s">
        <v>55</v>
      </c>
      <c r="C27" s="13">
        <v>83608.600000000006</v>
      </c>
      <c r="D27" s="14">
        <v>118073.4</v>
      </c>
      <c r="E27" s="13">
        <v>87500</v>
      </c>
      <c r="F27" s="14">
        <v>94552.7</v>
      </c>
      <c r="G27" s="15">
        <f t="shared" si="3"/>
        <v>80.079594557283855</v>
      </c>
      <c r="H27" s="15">
        <f t="shared" si="4"/>
        <v>108.06022857142857</v>
      </c>
      <c r="I27" s="16">
        <f t="shared" si="2"/>
        <v>113.08968216188286</v>
      </c>
    </row>
    <row r="28" spans="1:12" s="17" customFormat="1" ht="112.5">
      <c r="A28" s="11" t="s">
        <v>56</v>
      </c>
      <c r="B28" s="12" t="s">
        <v>57</v>
      </c>
      <c r="C28" s="13">
        <v>0</v>
      </c>
      <c r="D28" s="14">
        <v>11516.5</v>
      </c>
      <c r="E28" s="13">
        <v>5958</v>
      </c>
      <c r="F28" s="14">
        <v>1817.9</v>
      </c>
      <c r="G28" s="15">
        <f t="shared" si="3"/>
        <v>15.78517778839057</v>
      </c>
      <c r="H28" s="15">
        <f t="shared" si="4"/>
        <v>30.511916750587449</v>
      </c>
      <c r="I28" s="16"/>
    </row>
    <row r="29" spans="1:12" s="17" customFormat="1" ht="171.75" customHeight="1">
      <c r="A29" s="11" t="s">
        <v>58</v>
      </c>
      <c r="B29" s="12" t="s">
        <v>59</v>
      </c>
      <c r="C29" s="13">
        <v>63.4</v>
      </c>
      <c r="D29" s="14">
        <v>145.4</v>
      </c>
      <c r="E29" s="13">
        <v>90</v>
      </c>
      <c r="F29" s="14">
        <v>89.9</v>
      </c>
      <c r="G29" s="15">
        <f t="shared" si="3"/>
        <v>61.829436038514437</v>
      </c>
      <c r="H29" s="15">
        <f t="shared" si="4"/>
        <v>99.8888888888889</v>
      </c>
      <c r="I29" s="16">
        <f t="shared" ref="I29:I59" si="5">F29/C29*100</f>
        <v>141.79810725552051</v>
      </c>
    </row>
    <row r="30" spans="1:12" s="17" customFormat="1" ht="171.75" customHeight="1">
      <c r="A30" s="11" t="s">
        <v>60</v>
      </c>
      <c r="B30" s="12" t="s">
        <v>61</v>
      </c>
      <c r="C30" s="13">
        <v>0.6</v>
      </c>
      <c r="D30" s="14">
        <v>2.1</v>
      </c>
      <c r="E30" s="13">
        <v>2.1</v>
      </c>
      <c r="F30" s="14">
        <v>4.5999999999999996</v>
      </c>
      <c r="G30" s="15">
        <f t="shared" si="3"/>
        <v>219.04761904761904</v>
      </c>
      <c r="H30" s="15">
        <f t="shared" si="4"/>
        <v>219.04761904761904</v>
      </c>
      <c r="I30" s="16">
        <f t="shared" si="5"/>
        <v>766.66666666666663</v>
      </c>
    </row>
    <row r="31" spans="1:12" s="17" customFormat="1" ht="75.75" customHeight="1">
      <c r="A31" s="11" t="s">
        <v>62</v>
      </c>
      <c r="B31" s="12" t="s">
        <v>63</v>
      </c>
      <c r="C31" s="13">
        <v>10473.5</v>
      </c>
      <c r="D31" s="14">
        <v>8146.2</v>
      </c>
      <c r="E31" s="13">
        <v>8146.2</v>
      </c>
      <c r="F31" s="14">
        <v>8146.2</v>
      </c>
      <c r="G31" s="15">
        <f t="shared" si="3"/>
        <v>100</v>
      </c>
      <c r="H31" s="15">
        <f t="shared" si="4"/>
        <v>100</v>
      </c>
      <c r="I31" s="16">
        <f t="shared" si="5"/>
        <v>77.77915691984532</v>
      </c>
    </row>
    <row r="32" spans="1:12" s="17" customFormat="1" ht="112.5">
      <c r="A32" s="11" t="s">
        <v>64</v>
      </c>
      <c r="B32" s="12" t="s">
        <v>65</v>
      </c>
      <c r="C32" s="13">
        <v>65386.3</v>
      </c>
      <c r="D32" s="14">
        <v>85588.3</v>
      </c>
      <c r="E32" s="13">
        <v>61301.4</v>
      </c>
      <c r="F32" s="14">
        <v>56583.7</v>
      </c>
      <c r="G32" s="15">
        <f t="shared" si="3"/>
        <v>66.111489537705509</v>
      </c>
      <c r="H32" s="15">
        <f t="shared" si="4"/>
        <v>92.304090934301655</v>
      </c>
      <c r="I32" s="16">
        <f t="shared" si="5"/>
        <v>86.537546856145696</v>
      </c>
      <c r="L32" s="19"/>
    </row>
    <row r="33" spans="1:19" s="17" customFormat="1" ht="156.75" customHeight="1">
      <c r="A33" s="11" t="s">
        <v>66</v>
      </c>
      <c r="B33" s="12" t="s">
        <v>67</v>
      </c>
      <c r="C33" s="13">
        <v>42466.6</v>
      </c>
      <c r="D33" s="14">
        <v>39800</v>
      </c>
      <c r="E33" s="13">
        <v>27450</v>
      </c>
      <c r="F33" s="14">
        <v>25059.3</v>
      </c>
      <c r="G33" s="15">
        <f t="shared" si="3"/>
        <v>62.963065326633163</v>
      </c>
      <c r="H33" s="15">
        <f t="shared" si="4"/>
        <v>91.290710382513666</v>
      </c>
      <c r="I33" s="16">
        <f t="shared" si="5"/>
        <v>59.00943329581365</v>
      </c>
      <c r="L33" s="19"/>
    </row>
    <row r="34" spans="1:19" s="17" customFormat="1" ht="37.5">
      <c r="A34" s="11" t="s">
        <v>68</v>
      </c>
      <c r="B34" s="20" t="s">
        <v>69</v>
      </c>
      <c r="C34" s="13">
        <f>C35</f>
        <v>15472.7</v>
      </c>
      <c r="D34" s="14">
        <f>D35</f>
        <v>18285.3</v>
      </c>
      <c r="E34" s="13">
        <f>E35</f>
        <v>15595.4</v>
      </c>
      <c r="F34" s="14">
        <f>F35</f>
        <v>24757.200000000001</v>
      </c>
      <c r="G34" s="15">
        <f t="shared" si="3"/>
        <v>135.39400502042625</v>
      </c>
      <c r="H34" s="15">
        <f t="shared" si="4"/>
        <v>158.74680995678213</v>
      </c>
      <c r="I34" s="16">
        <f t="shared" si="5"/>
        <v>160.00568743658187</v>
      </c>
    </row>
    <row r="35" spans="1:19" s="17" customFormat="1" ht="37.5">
      <c r="A35" s="11" t="s">
        <v>70</v>
      </c>
      <c r="B35" s="20" t="s">
        <v>71</v>
      </c>
      <c r="C35" s="13">
        <v>15472.7</v>
      </c>
      <c r="D35" s="14">
        <v>18285.3</v>
      </c>
      <c r="E35" s="13">
        <v>15595.4</v>
      </c>
      <c r="F35" s="14">
        <v>24757.200000000001</v>
      </c>
      <c r="G35" s="15">
        <f t="shared" si="3"/>
        <v>135.39400502042625</v>
      </c>
      <c r="H35" s="15">
        <f t="shared" si="4"/>
        <v>158.74680995678213</v>
      </c>
      <c r="I35" s="16">
        <f t="shared" si="5"/>
        <v>160.00568743658187</v>
      </c>
    </row>
    <row r="36" spans="1:19" s="17" customFormat="1" ht="37.5">
      <c r="A36" s="11" t="s">
        <v>72</v>
      </c>
      <c r="B36" s="20" t="s">
        <v>73</v>
      </c>
      <c r="C36" s="13">
        <f>C37+C38+C39</f>
        <v>201980.79999999999</v>
      </c>
      <c r="D36" s="14">
        <f>D37+D38+D39</f>
        <v>1482565.1</v>
      </c>
      <c r="E36" s="13">
        <f>E37+E38+E39</f>
        <v>907890.9</v>
      </c>
      <c r="F36" s="14">
        <f>F37+F38+F39</f>
        <v>716482.89999999991</v>
      </c>
      <c r="G36" s="15">
        <f t="shared" si="3"/>
        <v>48.327247147528283</v>
      </c>
      <c r="H36" s="15">
        <f t="shared" si="4"/>
        <v>78.91729061278177</v>
      </c>
      <c r="I36" s="16">
        <f t="shared" si="5"/>
        <v>354.72822169235883</v>
      </c>
    </row>
    <row r="37" spans="1:19" s="17" customFormat="1" ht="56.25">
      <c r="A37" s="11" t="s">
        <v>74</v>
      </c>
      <c r="B37" s="20" t="s">
        <v>75</v>
      </c>
      <c r="C37" s="13">
        <v>112776.7</v>
      </c>
      <c r="D37" s="14">
        <v>1460905.6</v>
      </c>
      <c r="E37" s="13">
        <v>886688.1</v>
      </c>
      <c r="F37" s="13">
        <v>691113.7</v>
      </c>
      <c r="G37" s="15">
        <f t="shared" si="3"/>
        <v>47.307211362595908</v>
      </c>
      <c r="H37" s="15">
        <f t="shared" si="4"/>
        <v>77.94327001794656</v>
      </c>
      <c r="I37" s="16">
        <f t="shared" si="5"/>
        <v>612.81603380840193</v>
      </c>
    </row>
    <row r="38" spans="1:19" s="17" customFormat="1" ht="56.25">
      <c r="A38" s="11" t="s">
        <v>76</v>
      </c>
      <c r="B38" s="20" t="s">
        <v>77</v>
      </c>
      <c r="C38" s="21">
        <v>698.2</v>
      </c>
      <c r="D38" s="22">
        <v>1987.1</v>
      </c>
      <c r="E38" s="21">
        <v>1801.4</v>
      </c>
      <c r="F38" s="22">
        <v>1257.7</v>
      </c>
      <c r="G38" s="15">
        <f t="shared" si="3"/>
        <v>63.293241407075641</v>
      </c>
      <c r="H38" s="15">
        <f t="shared" si="4"/>
        <v>69.817919396025303</v>
      </c>
      <c r="I38" s="16">
        <f t="shared" si="5"/>
        <v>180.13463191062732</v>
      </c>
    </row>
    <row r="39" spans="1:19" s="17" customFormat="1" ht="37.5">
      <c r="A39" s="11" t="s">
        <v>78</v>
      </c>
      <c r="B39" s="20" t="s">
        <v>79</v>
      </c>
      <c r="C39" s="13">
        <v>88505.9</v>
      </c>
      <c r="D39" s="14">
        <v>19672.400000000001</v>
      </c>
      <c r="E39" s="13">
        <v>19401.400000000001</v>
      </c>
      <c r="F39" s="14">
        <v>24111.5</v>
      </c>
      <c r="G39" s="15">
        <f t="shared" si="3"/>
        <v>122.56511661007299</v>
      </c>
      <c r="H39" s="15">
        <f t="shared" si="4"/>
        <v>124.27711402269938</v>
      </c>
      <c r="I39" s="16">
        <f t="shared" si="5"/>
        <v>27.242816580589547</v>
      </c>
    </row>
    <row r="40" spans="1:19" s="17" customFormat="1" ht="37.5">
      <c r="A40" s="11" t="s">
        <v>80</v>
      </c>
      <c r="B40" s="12" t="s">
        <v>81</v>
      </c>
      <c r="C40" s="13">
        <f>C42+C41+C43+C44+C45+C46+C47</f>
        <v>100192.09999999999</v>
      </c>
      <c r="D40" s="14">
        <f>D42+D41+D43+D44+D45+D46+D47</f>
        <v>157102.9</v>
      </c>
      <c r="E40" s="13">
        <f>E42+E41+E43+E44+E45+E46+E47</f>
        <v>114102.2</v>
      </c>
      <c r="F40" s="14">
        <f>F41+F42+F43+F44+F45+F46+F47</f>
        <v>43911.1</v>
      </c>
      <c r="G40" s="15">
        <f t="shared" si="3"/>
        <v>27.950534331320426</v>
      </c>
      <c r="H40" s="15">
        <f t="shared" si="4"/>
        <v>38.484008196160985</v>
      </c>
      <c r="I40" s="16">
        <f t="shared" si="5"/>
        <v>43.826908508754684</v>
      </c>
    </row>
    <row r="41" spans="1:19" s="17" customFormat="1" ht="40.5" customHeight="1">
      <c r="A41" s="11" t="s">
        <v>82</v>
      </c>
      <c r="B41" s="12" t="s">
        <v>83</v>
      </c>
      <c r="C41" s="13">
        <v>1308.0999999999999</v>
      </c>
      <c r="D41" s="14"/>
      <c r="E41" s="13"/>
      <c r="F41" s="14"/>
      <c r="G41" s="15"/>
      <c r="H41" s="15"/>
      <c r="I41" s="16">
        <f t="shared" si="5"/>
        <v>0</v>
      </c>
    </row>
    <row r="42" spans="1:19" s="17" customFormat="1" ht="129.75" customHeight="1">
      <c r="A42" s="11" t="s">
        <v>84</v>
      </c>
      <c r="B42" s="12" t="s">
        <v>85</v>
      </c>
      <c r="C42" s="13">
        <v>8646.2999999999993</v>
      </c>
      <c r="D42" s="14">
        <v>6071.4</v>
      </c>
      <c r="E42" s="13">
        <v>4541.3999999999996</v>
      </c>
      <c r="F42" s="14">
        <v>6836.3</v>
      </c>
      <c r="G42" s="15">
        <f t="shared" ref="G42:G54" si="6">F42/D42*100</f>
        <v>112.59841222782225</v>
      </c>
      <c r="H42" s="15">
        <f t="shared" ref="H42:H59" si="7">F42/E42*100</f>
        <v>150.53287532478973</v>
      </c>
      <c r="I42" s="16">
        <f t="shared" si="5"/>
        <v>79.066190162265954</v>
      </c>
    </row>
    <row r="43" spans="1:19" s="17" customFormat="1" ht="135" customHeight="1">
      <c r="A43" s="11" t="s">
        <v>86</v>
      </c>
      <c r="B43" s="12" t="s">
        <v>87</v>
      </c>
      <c r="C43" s="13">
        <v>315.89999999999998</v>
      </c>
      <c r="D43" s="14">
        <v>762.8</v>
      </c>
      <c r="E43" s="23">
        <v>762.8</v>
      </c>
      <c r="F43" s="14">
        <v>1066.3</v>
      </c>
      <c r="G43" s="15">
        <f t="shared" si="6"/>
        <v>139.78762454116412</v>
      </c>
      <c r="H43" s="15">
        <f t="shared" si="7"/>
        <v>139.78762454116412</v>
      </c>
      <c r="I43" s="16">
        <f t="shared" si="5"/>
        <v>337.54352643241532</v>
      </c>
    </row>
    <row r="44" spans="1:19" s="17" customFormat="1" ht="75">
      <c r="A44" s="11" t="s">
        <v>88</v>
      </c>
      <c r="B44" s="12" t="s">
        <v>89</v>
      </c>
      <c r="C44" s="13">
        <v>30481.599999999999</v>
      </c>
      <c r="D44" s="14">
        <v>67222.399999999994</v>
      </c>
      <c r="E44" s="13">
        <v>30000</v>
      </c>
      <c r="F44" s="14">
        <v>27406.6</v>
      </c>
      <c r="G44" s="15">
        <f t="shared" si="6"/>
        <v>40.770040938734709</v>
      </c>
      <c r="H44" s="15">
        <f t="shared" si="7"/>
        <v>91.355333333333334</v>
      </c>
      <c r="I44" s="16">
        <f t="shared" si="5"/>
        <v>89.911946879428911</v>
      </c>
      <c r="M44" s="2"/>
      <c r="N44" s="2"/>
      <c r="O44" s="2"/>
      <c r="P44" s="2"/>
      <c r="Q44" s="2"/>
      <c r="R44" s="2"/>
      <c r="S44" s="2"/>
    </row>
    <row r="45" spans="1:19" s="17" customFormat="1" ht="75.75" customHeight="1">
      <c r="A45" s="11" t="s">
        <v>90</v>
      </c>
      <c r="B45" s="25" t="s">
        <v>91</v>
      </c>
      <c r="C45" s="13">
        <v>8471.1</v>
      </c>
      <c r="D45" s="14">
        <v>5362.4</v>
      </c>
      <c r="E45" s="13">
        <v>3499.2</v>
      </c>
      <c r="F45" s="14">
        <v>2171.3000000000002</v>
      </c>
      <c r="G45" s="15">
        <f t="shared" si="6"/>
        <v>40.491197971057744</v>
      </c>
      <c r="H45" s="15">
        <f t="shared" si="7"/>
        <v>62.051326017375409</v>
      </c>
      <c r="I45" s="16">
        <f t="shared" si="5"/>
        <v>25.63185418658734</v>
      </c>
      <c r="M45" s="24"/>
      <c r="N45" s="24"/>
      <c r="O45" s="24"/>
      <c r="P45" s="24"/>
      <c r="Q45" s="24"/>
      <c r="R45" s="24"/>
      <c r="S45" s="24"/>
    </row>
    <row r="46" spans="1:19" s="17" customFormat="1" ht="114" customHeight="1">
      <c r="A46" s="11" t="s">
        <v>92</v>
      </c>
      <c r="B46" s="25" t="s">
        <v>93</v>
      </c>
      <c r="C46" s="13">
        <v>2015</v>
      </c>
      <c r="D46" s="14">
        <v>3879.8</v>
      </c>
      <c r="E46" s="13">
        <v>1800</v>
      </c>
      <c r="F46" s="14">
        <v>2630.7</v>
      </c>
      <c r="G46" s="15">
        <f t="shared" si="6"/>
        <v>67.805041496984373</v>
      </c>
      <c r="H46" s="15">
        <f t="shared" si="7"/>
        <v>146.14999999999998</v>
      </c>
      <c r="I46" s="16">
        <f t="shared" si="5"/>
        <v>130.55583126550866</v>
      </c>
      <c r="M46" s="24"/>
      <c r="N46" s="24"/>
      <c r="O46" s="24"/>
      <c r="P46" s="24"/>
      <c r="Q46" s="24"/>
      <c r="R46" s="24"/>
      <c r="S46" s="24"/>
    </row>
    <row r="47" spans="1:19" s="17" customFormat="1" ht="76.5" customHeight="1">
      <c r="A47" s="11" t="s">
        <v>94</v>
      </c>
      <c r="B47" s="25" t="s">
        <v>95</v>
      </c>
      <c r="C47" s="13">
        <v>48954.1</v>
      </c>
      <c r="D47" s="14">
        <v>73804.100000000006</v>
      </c>
      <c r="E47" s="13">
        <v>73498.8</v>
      </c>
      <c r="F47" s="14">
        <v>3799.9</v>
      </c>
      <c r="G47" s="15">
        <f t="shared" si="6"/>
        <v>5.1486299541624376</v>
      </c>
      <c r="H47" s="15">
        <f t="shared" si="7"/>
        <v>5.1700163812198294</v>
      </c>
      <c r="I47" s="16">
        <f t="shared" si="5"/>
        <v>7.7621690522346452</v>
      </c>
      <c r="M47" s="24"/>
      <c r="N47" s="24"/>
      <c r="O47" s="24"/>
      <c r="P47" s="24"/>
      <c r="Q47" s="24"/>
      <c r="R47" s="24"/>
      <c r="S47" s="24"/>
    </row>
    <row r="48" spans="1:19" s="17" customFormat="1" ht="19.5" customHeight="1">
      <c r="A48" s="11" t="s">
        <v>96</v>
      </c>
      <c r="B48" s="12" t="s">
        <v>97</v>
      </c>
      <c r="C48" s="13">
        <v>28740.400000000001</v>
      </c>
      <c r="D48" s="14">
        <v>64477.5</v>
      </c>
      <c r="E48" s="13">
        <v>56128</v>
      </c>
      <c r="F48" s="14">
        <v>66931.5</v>
      </c>
      <c r="G48" s="15">
        <f t="shared" si="6"/>
        <v>103.80597882982437</v>
      </c>
      <c r="H48" s="15">
        <f t="shared" si="7"/>
        <v>119.2479689281642</v>
      </c>
      <c r="I48" s="16">
        <f t="shared" si="5"/>
        <v>232.8829800559491</v>
      </c>
    </row>
    <row r="49" spans="1:11" s="17" customFormat="1" ht="18.75">
      <c r="A49" s="11" t="s">
        <v>98</v>
      </c>
      <c r="B49" s="12" t="s">
        <v>99</v>
      </c>
      <c r="C49" s="13">
        <v>837.6</v>
      </c>
      <c r="D49" s="14">
        <v>2198.1999999999998</v>
      </c>
      <c r="E49" s="13">
        <v>1959.1</v>
      </c>
      <c r="F49" s="15">
        <v>2212.1</v>
      </c>
      <c r="G49" s="15">
        <f t="shared" si="6"/>
        <v>100.63233554726594</v>
      </c>
      <c r="H49" s="15">
        <f t="shared" si="7"/>
        <v>112.91409320606401</v>
      </c>
      <c r="I49" s="16">
        <f t="shared" si="5"/>
        <v>264.09980897803246</v>
      </c>
    </row>
    <row r="50" spans="1:11" ht="18.75">
      <c r="A50" s="11" t="s">
        <v>100</v>
      </c>
      <c r="B50" s="18" t="s">
        <v>101</v>
      </c>
      <c r="C50" s="26">
        <f>C51+C56+C58+C55</f>
        <v>18617134</v>
      </c>
      <c r="D50" s="26">
        <f>D51+D56+D58+D55</f>
        <v>29228481.300000001</v>
      </c>
      <c r="E50" s="26">
        <f>E51+E56+E58+E55</f>
        <v>24823355.300000001</v>
      </c>
      <c r="F50" s="26">
        <f>F51+F56+F58+F55</f>
        <v>21439173.200000003</v>
      </c>
      <c r="G50" s="15">
        <f t="shared" si="6"/>
        <v>73.350281117753468</v>
      </c>
      <c r="H50" s="15">
        <f t="shared" si="7"/>
        <v>86.366943311648143</v>
      </c>
      <c r="I50" s="16">
        <f t="shared" si="5"/>
        <v>115.15829020728971</v>
      </c>
    </row>
    <row r="51" spans="1:11" ht="56.25">
      <c r="A51" s="11" t="s">
        <v>102</v>
      </c>
      <c r="B51" s="27" t="s">
        <v>103</v>
      </c>
      <c r="C51" s="13">
        <f>SUM(C52:C54)</f>
        <v>18618860.699999999</v>
      </c>
      <c r="D51" s="14">
        <f>SUM(D52:D54)</f>
        <v>29253520.600000001</v>
      </c>
      <c r="E51" s="13">
        <f>SUM(E52:E54)</f>
        <v>24829713.300000001</v>
      </c>
      <c r="F51" s="14">
        <f>SUM(F52:F54)</f>
        <v>21445473.700000003</v>
      </c>
      <c r="G51" s="15">
        <f t="shared" si="6"/>
        <v>73.309035152507434</v>
      </c>
      <c r="H51" s="15">
        <f t="shared" si="7"/>
        <v>86.370202671651469</v>
      </c>
      <c r="I51" s="16">
        <f t="shared" si="5"/>
        <v>115.18144985101051</v>
      </c>
    </row>
    <row r="52" spans="1:11" ht="42" customHeight="1">
      <c r="A52" s="11" t="s">
        <v>104</v>
      </c>
      <c r="B52" s="20" t="s">
        <v>105</v>
      </c>
      <c r="C52" s="26">
        <v>6244776.7000000002</v>
      </c>
      <c r="D52" s="13">
        <v>10188196.5</v>
      </c>
      <c r="E52" s="26">
        <v>8581130.8000000007</v>
      </c>
      <c r="F52" s="28">
        <v>7529711.2000000002</v>
      </c>
      <c r="G52" s="15">
        <f t="shared" si="6"/>
        <v>73.906222754930184</v>
      </c>
      <c r="H52" s="15">
        <f t="shared" si="7"/>
        <v>87.747307149775651</v>
      </c>
      <c r="I52" s="16">
        <f t="shared" si="5"/>
        <v>120.57614806306844</v>
      </c>
      <c r="K52" s="29"/>
    </row>
    <row r="53" spans="1:11" ht="37.5">
      <c r="A53" s="11" t="s">
        <v>106</v>
      </c>
      <c r="B53" s="20" t="s">
        <v>107</v>
      </c>
      <c r="C53" s="26">
        <v>7414623.7000000002</v>
      </c>
      <c r="D53" s="26">
        <v>9985140.8000000007</v>
      </c>
      <c r="E53" s="26">
        <v>8587744.8000000007</v>
      </c>
      <c r="F53" s="28">
        <v>7894810.0999999996</v>
      </c>
      <c r="G53" s="15">
        <f t="shared" si="6"/>
        <v>79.06558613575082</v>
      </c>
      <c r="H53" s="15">
        <f t="shared" si="7"/>
        <v>91.93112142782816</v>
      </c>
      <c r="I53" s="16">
        <f t="shared" si="5"/>
        <v>106.47620728210387</v>
      </c>
    </row>
    <row r="54" spans="1:11" ht="18.75">
      <c r="A54" s="11" t="s">
        <v>108</v>
      </c>
      <c r="B54" s="20" t="s">
        <v>109</v>
      </c>
      <c r="C54" s="13">
        <v>4959460.3</v>
      </c>
      <c r="D54" s="13">
        <v>9080183.3000000007</v>
      </c>
      <c r="E54" s="13">
        <v>7660837.7000000002</v>
      </c>
      <c r="F54" s="14">
        <v>6020952.4000000004</v>
      </c>
      <c r="G54" s="15">
        <f t="shared" si="6"/>
        <v>66.308709869326094</v>
      </c>
      <c r="H54" s="15">
        <f t="shared" si="7"/>
        <v>78.593916693992881</v>
      </c>
      <c r="I54" s="16">
        <f t="shared" si="5"/>
        <v>121.4033793152856</v>
      </c>
    </row>
    <row r="55" spans="1:11" ht="183" hidden="1" customHeight="1">
      <c r="A55" s="11" t="s">
        <v>110</v>
      </c>
      <c r="B55" s="30" t="s">
        <v>111</v>
      </c>
      <c r="C55" s="31"/>
      <c r="D55" s="14"/>
      <c r="E55" s="13"/>
      <c r="F55" s="15"/>
      <c r="G55" s="15"/>
      <c r="H55" s="15" t="e">
        <f t="shared" si="7"/>
        <v>#DIV/0!</v>
      </c>
      <c r="I55" s="16" t="e">
        <f t="shared" si="5"/>
        <v>#DIV/0!</v>
      </c>
    </row>
    <row r="56" spans="1:11" ht="94.5" customHeight="1">
      <c r="A56" s="11" t="s">
        <v>112</v>
      </c>
      <c r="B56" s="32" t="s">
        <v>113</v>
      </c>
      <c r="C56" s="13">
        <f>C57</f>
        <v>84905.5</v>
      </c>
      <c r="D56" s="14">
        <f>D57</f>
        <v>12227.8</v>
      </c>
      <c r="E56" s="13">
        <f>E57</f>
        <v>12227.8</v>
      </c>
      <c r="F56" s="14">
        <f>F57</f>
        <v>12285.3</v>
      </c>
      <c r="G56" s="15">
        <f>F56/D56*100</f>
        <v>100.47023994504328</v>
      </c>
      <c r="H56" s="15">
        <f t="shared" si="7"/>
        <v>100.47023994504328</v>
      </c>
      <c r="I56" s="16">
        <f t="shared" si="5"/>
        <v>14.469380664385698</v>
      </c>
    </row>
    <row r="57" spans="1:11" ht="40.5" customHeight="1">
      <c r="A57" s="11" t="s">
        <v>114</v>
      </c>
      <c r="B57" s="25" t="s">
        <v>115</v>
      </c>
      <c r="C57" s="26">
        <v>84905.5</v>
      </c>
      <c r="D57" s="14">
        <v>12227.8</v>
      </c>
      <c r="E57" s="13">
        <v>12227.8</v>
      </c>
      <c r="F57" s="28">
        <v>12285.3</v>
      </c>
      <c r="G57" s="15">
        <f>F57/D57*100</f>
        <v>100.47023994504328</v>
      </c>
      <c r="H57" s="15">
        <f t="shared" si="7"/>
        <v>100.47023994504328</v>
      </c>
      <c r="I57" s="16">
        <f t="shared" si="5"/>
        <v>14.469380664385698</v>
      </c>
    </row>
    <row r="58" spans="1:11" ht="75">
      <c r="A58" s="11" t="s">
        <v>116</v>
      </c>
      <c r="B58" s="20" t="s">
        <v>117</v>
      </c>
      <c r="C58" s="31">
        <v>-86632.2</v>
      </c>
      <c r="D58" s="15">
        <v>-37267.1</v>
      </c>
      <c r="E58" s="31">
        <v>-18585.8</v>
      </c>
      <c r="F58" s="15">
        <v>-18585.8</v>
      </c>
      <c r="G58" s="15">
        <f>F58/D58*100</f>
        <v>49.871870899533363</v>
      </c>
      <c r="H58" s="15">
        <f t="shared" si="7"/>
        <v>100</v>
      </c>
      <c r="I58" s="16">
        <f t="shared" si="5"/>
        <v>21.453685811972914</v>
      </c>
    </row>
    <row r="59" spans="1:11" ht="18.75">
      <c r="A59" s="20"/>
      <c r="B59" s="20" t="s">
        <v>118</v>
      </c>
      <c r="C59" s="33">
        <f>C6+C50</f>
        <v>27508872.299999997</v>
      </c>
      <c r="D59" s="33">
        <f>D6+D50</f>
        <v>47093329</v>
      </c>
      <c r="E59" s="33">
        <f>E6+E50</f>
        <v>36373272.399999999</v>
      </c>
      <c r="F59" s="33">
        <f>F6+F50</f>
        <v>32188977.800000004</v>
      </c>
      <c r="G59" s="31">
        <f>F59/D59*100</f>
        <v>68.351459715239088</v>
      </c>
      <c r="H59" s="15">
        <f t="shared" si="7"/>
        <v>88.496238243331675</v>
      </c>
      <c r="I59" s="16">
        <f t="shared" si="5"/>
        <v>117.01307654112745</v>
      </c>
    </row>
    <row r="60" spans="1:11" ht="92.25" customHeight="1">
      <c r="A60" s="1" t="s">
        <v>119</v>
      </c>
      <c r="B60" s="1"/>
      <c r="C60" s="1"/>
      <c r="D60" s="1"/>
      <c r="E60" s="1"/>
      <c r="F60" s="1"/>
      <c r="G60" s="1"/>
      <c r="H60" s="1"/>
      <c r="I60" s="1"/>
    </row>
  </sheetData>
  <mergeCells count="10">
    <mergeCell ref="M44:S44"/>
    <mergeCell ref="A60:I60"/>
    <mergeCell ref="A1:I1"/>
    <mergeCell ref="A3:A4"/>
    <mergeCell ref="B3:B4"/>
    <mergeCell ref="C3:C4"/>
    <mergeCell ref="D3:D4"/>
    <mergeCell ref="E3:E4"/>
    <mergeCell ref="F3:F4"/>
    <mergeCell ref="G3:I3"/>
  </mergeCells>
  <printOptions horizontalCentered="1"/>
  <pageMargins left="0.39374999999999999" right="0.39374999999999999" top="0.33" bottom="0.51" header="0.15763888888888899" footer="0.25"/>
  <pageSetup paperSize="9" scale="68" fitToHeight="0" orientation="landscape" horizontalDpi="300" verticalDpi="300" r:id="rId1"/>
  <headerFooter differentFirst="1">
    <oddHeader>&amp;R&amp;"Times New Roman,Обычный"&amp;10&amp;P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511</TotalTime>
  <Application>LibreOffice/24.8.5.2$Linux_X86_64 LibreOffice_project/480$Build-2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MnacakanynAM</cp:lastModifiedBy>
  <cp:revision>63</cp:revision>
  <cp:lastPrinted>2025-10-14T13:51:40Z</cp:lastPrinted>
  <dcterms:created xsi:type="dcterms:W3CDTF">2006-09-28T05:33:49Z</dcterms:created>
  <dcterms:modified xsi:type="dcterms:W3CDTF">2025-10-14T13:51:42Z</dcterms:modified>
  <dc:language>ru-RU</dc:language>
</cp:coreProperties>
</file>